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58 Лодка, бинокль (ГПБ-3201)\ЗК МСП СКС-2758\"/>
    </mc:Choice>
  </mc:AlternateContent>
  <bookViews>
    <workbookView xWindow="0" yWindow="0" windowWidth="28800" windowHeight="12300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19" i="3" l="1"/>
  <c r="N18" i="3"/>
  <c r="AB19" i="3" l="1"/>
  <c r="AA18" i="3"/>
  <c r="AA19" i="3" l="1"/>
  <c r="AD19" i="3"/>
  <c r="AC19" i="3"/>
  <c r="AB18" i="3"/>
  <c r="AC18" i="3" l="1"/>
  <c r="AD18" i="3"/>
  <c r="AC20" i="3" l="1"/>
</calcChain>
</file>

<file path=xl/sharedStrings.xml><?xml version="1.0" encoding="utf-8"?>
<sst xmlns="http://schemas.openxmlformats.org/spreadsheetml/2006/main" count="88" uniqueCount="84">
  <si>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</si>
  <si>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</si>
  <si>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</si>
  <si>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</si>
  <si>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</si>
  <si>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</si>
  <si>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</si>
  <si>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</si>
  <si>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</si>
  <si>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</si>
  <si>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</si>
  <si>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</si>
  <si>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</si>
  <si>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</si>
  <si>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</si>
  <si>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</si>
  <si>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</si>
  <si>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</si>
  <si>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</si>
  <si>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</si>
  <si>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</si>
  <si>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</si>
  <si>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</si>
  <si>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</si>
  <si>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</si>
  <si>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</si>
  <si>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</si>
  <si>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</si>
  <si>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</si>
  <si>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</si>
  <si>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</si>
  <si>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</si>
  <si>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</si>
  <si>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</si>
  <si>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</si>
  <si>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</si>
  <si>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</si>
  <si>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</si>
  <si>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</si>
  <si>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</si>
  <si>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</si>
  <si>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</si>
  <si>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</si>
  <si>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</si>
  <si>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</si>
  <si>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</si>
  <si>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</si>
  <si>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</si>
  <si>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</si>
  <si>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</si>
  <si>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</si>
  <si>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</si>
  <si>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</si>
  <si>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</si>
  <si>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</si>
  <si>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</si>
  <si>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</si>
  <si>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</si>
  <si>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</si>
  <si>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</si>
  <si>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</si>
  <si>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</si>
  <si>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</si>
  <si>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</si>
  <si>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</si>
  <si>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</si>
  <si>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</si>
  <si>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</si>
  <si>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</si>
  <si>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</si>
  <si>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</si>
  <si>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</si>
  <si>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руководитель группы закупок Шклярова О.А.</t>
  </si>
  <si>
    <t>ФИО, должность</t>
  </si>
  <si>
    <t>начальник УМТС Аблякимов Р.Э.</t>
  </si>
  <si>
    <t>шт</t>
  </si>
  <si>
    <t>КВ000108</t>
  </si>
  <si>
    <t>КВ000170</t>
  </si>
  <si>
    <t>КВ</t>
  </si>
  <si>
    <t>Техника бытовая</t>
  </si>
  <si>
    <t>Хозтовары</t>
  </si>
  <si>
    <t>Лодка, бинокль</t>
  </si>
  <si>
    <t>Бинокль БПЦ 10х40 или эквивалент</t>
  </si>
  <si>
    <t xml:space="preserve">Лодка ПВХ RB-410 или эквивалент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</si>
</sst>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7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6" fontId="8" fillId="0" borderId="1" xfId="32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19</xdr:row>
      <xdr:rowOff>0</xdr:rowOff>
    </xdr:from>
    <xdr:to>
      <xdr:col>28</xdr:col>
      <xdr:colOff>1260295</xdr:colOff>
      <xdr:row>19</xdr:row>
      <xdr:rowOff>0</xdr:rowOff>
    </xdr:to>
    <xdr:pic>
      <xdr:nvPicPr>
        <xdr:cNvPr id="4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47026" y="19308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0</xdr:rowOff>
    </xdr:from>
    <xdr:to>
      <xdr:col>29</xdr:col>
      <xdr:colOff>2995</xdr:colOff>
      <xdr:row>19</xdr:row>
      <xdr:rowOff>0</xdr:rowOff>
    </xdr:to>
    <xdr:pic>
      <xdr:nvPicPr>
        <xdr:cNvPr id="5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47026" y="1930826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1178106</xdr:rowOff>
    </xdr:from>
    <xdr:to>
      <xdr:col>28</xdr:col>
      <xdr:colOff>1260295</xdr:colOff>
      <xdr:row>17</xdr:row>
      <xdr:rowOff>1435525</xdr:rowOff>
    </xdr:to>
    <xdr:pic>
      <xdr:nvPicPr>
        <xdr:cNvPr id="8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23619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1178106</xdr:rowOff>
    </xdr:from>
    <xdr:to>
      <xdr:col>28</xdr:col>
      <xdr:colOff>1260295</xdr:colOff>
      <xdr:row>18</xdr:row>
      <xdr:rowOff>1435525</xdr:rowOff>
    </xdr:to>
    <xdr:pic>
      <xdr:nvPicPr>
        <xdr:cNvPr id="8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393078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8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236196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883845" y="13393078"/>
          <a:ext cx="79617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6"/>
  <sheetViews>
    <sheetView tabSelected="1" view="pageBreakPreview" zoomScaleNormal="70" zoomScaleSheetLayoutView="10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AC31" sqref="AC31"/>
    </sheetView>
  </sheetViews>
  <sheetFormatPr defaultColWidth="8.85546875" defaultRowHeight="12.75" x14ac:dyDescent="0.2"/>
  <cols>
    <col min="1" max="1" width="4.42578125" style="1" customWidth="1"/>
    <col min="2" max="2" width="11.2851562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11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66</v>
      </c>
    </row>
    <row r="2" spans="1:30" ht="15.75" hidden="1" x14ac:dyDescent="0.2">
      <c r="V2" s="2"/>
      <c r="AA2" s="1" t="s">
        <v>67</v>
      </c>
    </row>
    <row r="3" spans="1:30" ht="15.75" hidden="1" x14ac:dyDescent="0.2">
      <c r="V3" s="2"/>
      <c r="AA3" s="1" t="s">
        <v>68</v>
      </c>
    </row>
    <row r="4" spans="1:30" ht="15.75" x14ac:dyDescent="0.25"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3" t="s">
        <v>69</v>
      </c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54"/>
      <c r="S6" s="54"/>
      <c r="T6" s="54"/>
      <c r="U6" s="54"/>
      <c r="V6" s="54"/>
      <c r="W6" s="54"/>
      <c r="X6" s="54"/>
      <c r="Y6" s="54"/>
      <c r="Z6" s="54"/>
      <c r="AA6" s="54"/>
      <c r="AB6" s="54"/>
      <c r="AC6" s="55"/>
    </row>
    <row r="7" spans="1:30" s="6" customFormat="1" x14ac:dyDescent="0.2">
      <c r="C7" s="7" t="s">
        <v>33</v>
      </c>
      <c r="D7" s="53" t="s">
        <v>78</v>
      </c>
      <c r="E7" s="54"/>
      <c r="F7" s="54"/>
      <c r="G7" s="54"/>
      <c r="H7" s="54"/>
      <c r="I7" s="54"/>
      <c r="J7" s="54"/>
      <c r="K7" s="54"/>
      <c r="L7" s="54"/>
      <c r="M7" s="54"/>
      <c r="N7" s="54"/>
      <c r="O7" s="54"/>
      <c r="P7" s="54"/>
      <c r="Q7" s="54"/>
      <c r="R7" s="54"/>
      <c r="S7" s="54"/>
      <c r="T7" s="54"/>
      <c r="U7" s="54"/>
      <c r="V7" s="54"/>
      <c r="W7" s="54"/>
      <c r="X7" s="54"/>
      <c r="Y7" s="54"/>
      <c r="Z7" s="54"/>
      <c r="AA7" s="54"/>
      <c r="AB7" s="54"/>
      <c r="AC7" s="55"/>
    </row>
    <row r="8" spans="1:30" s="6" customFormat="1" x14ac:dyDescent="0.2">
      <c r="C8" s="7" t="s">
        <v>25</v>
      </c>
      <c r="D8" s="53" t="s">
        <v>79</v>
      </c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5"/>
    </row>
    <row r="9" spans="1:30" s="6" customFormat="1" x14ac:dyDescent="0.2">
      <c r="C9" s="7" t="s">
        <v>24</v>
      </c>
      <c r="D9" s="53" t="s">
        <v>80</v>
      </c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  <c r="P9" s="54"/>
      <c r="Q9" s="54"/>
      <c r="R9" s="54"/>
      <c r="S9" s="54"/>
      <c r="T9" s="54"/>
      <c r="U9" s="54"/>
      <c r="V9" s="54"/>
      <c r="W9" s="54"/>
      <c r="X9" s="54"/>
      <c r="Y9" s="54"/>
      <c r="Z9" s="54"/>
      <c r="AA9" s="54"/>
      <c r="AB9" s="54"/>
      <c r="AC9" s="55"/>
    </row>
    <row r="10" spans="1:30" s="6" customFormat="1" x14ac:dyDescent="0.2">
      <c r="C10" s="7" t="s">
        <v>9</v>
      </c>
      <c r="D10" s="53" t="s">
        <v>81</v>
      </c>
      <c r="E10" s="54"/>
      <c r="F10" s="54"/>
      <c r="G10" s="54"/>
      <c r="H10" s="54"/>
      <c r="I10" s="54"/>
      <c r="J10" s="54"/>
      <c r="K10" s="54"/>
      <c r="L10" s="54"/>
      <c r="M10" s="54"/>
      <c r="N10" s="54"/>
      <c r="O10" s="54"/>
      <c r="P10" s="54"/>
      <c r="Q10" s="54"/>
      <c r="R10" s="54"/>
      <c r="S10" s="54"/>
      <c r="T10" s="54"/>
      <c r="U10" s="54"/>
      <c r="V10" s="54"/>
      <c r="W10" s="54"/>
      <c r="X10" s="54"/>
      <c r="Y10" s="54"/>
      <c r="Z10" s="54"/>
      <c r="AA10" s="54"/>
      <c r="AB10" s="54"/>
      <c r="AC10" s="55"/>
    </row>
    <row r="11" spans="1:30" s="6" customFormat="1" ht="25.5" x14ac:dyDescent="0.2">
      <c r="C11" s="7" t="s">
        <v>10</v>
      </c>
      <c r="D11" s="53" t="s">
        <v>70</v>
      </c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5"/>
    </row>
    <row r="12" spans="1:30" s="6" customFormat="1" ht="38.25" x14ac:dyDescent="0.2">
      <c r="C12" s="7" t="s">
        <v>23</v>
      </c>
      <c r="D12" s="53" t="s">
        <v>71</v>
      </c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5"/>
    </row>
    <row r="14" spans="1:30" x14ac:dyDescent="0.2">
      <c r="A14" s="49" t="s">
        <v>6</v>
      </c>
      <c r="B14" s="56" t="s">
        <v>28</v>
      </c>
      <c r="C14" s="49" t="s">
        <v>1</v>
      </c>
      <c r="D14" s="56" t="s">
        <v>4</v>
      </c>
      <c r="E14" s="56" t="s">
        <v>59</v>
      </c>
      <c r="F14" s="49" t="s">
        <v>60</v>
      </c>
      <c r="G14" s="49"/>
      <c r="H14" s="49"/>
      <c r="I14" s="49"/>
      <c r="J14" s="56" t="s">
        <v>61</v>
      </c>
      <c r="K14" s="56" t="s">
        <v>64</v>
      </c>
      <c r="L14" s="44" t="s">
        <v>62</v>
      </c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45"/>
      <c r="AA14" s="59" t="s">
        <v>65</v>
      </c>
      <c r="AB14" s="56" t="s">
        <v>35</v>
      </c>
      <c r="AC14" s="56" t="s">
        <v>34</v>
      </c>
      <c r="AD14" s="46" t="s">
        <v>56</v>
      </c>
    </row>
    <row r="15" spans="1:30" x14ac:dyDescent="0.2">
      <c r="A15" s="49"/>
      <c r="B15" s="57"/>
      <c r="C15" s="49"/>
      <c r="D15" s="57"/>
      <c r="E15" s="57"/>
      <c r="F15" s="49" t="s">
        <v>22</v>
      </c>
      <c r="G15" s="49" t="s">
        <v>15</v>
      </c>
      <c r="H15" s="49" t="s">
        <v>16</v>
      </c>
      <c r="I15" s="49" t="s">
        <v>29</v>
      </c>
      <c r="J15" s="57"/>
      <c r="K15" s="57"/>
      <c r="L15" s="44" t="s">
        <v>57</v>
      </c>
      <c r="M15" s="45"/>
      <c r="N15" s="45"/>
      <c r="O15" s="45"/>
      <c r="P15" s="45"/>
      <c r="Q15" s="44" t="s">
        <v>63</v>
      </c>
      <c r="R15" s="45"/>
      <c r="S15" s="45"/>
      <c r="T15" s="45"/>
      <c r="U15" s="45"/>
      <c r="V15" s="49" t="s">
        <v>58</v>
      </c>
      <c r="W15" s="49"/>
      <c r="X15" s="49"/>
      <c r="Y15" s="49"/>
      <c r="Z15" s="49"/>
      <c r="AA15" s="60"/>
      <c r="AB15" s="57"/>
      <c r="AC15" s="57"/>
      <c r="AD15" s="47"/>
    </row>
    <row r="16" spans="1:30" ht="25.5" x14ac:dyDescent="0.2">
      <c r="A16" s="49"/>
      <c r="B16" s="58"/>
      <c r="C16" s="49"/>
      <c r="D16" s="58"/>
      <c r="E16" s="58"/>
      <c r="F16" s="49"/>
      <c r="G16" s="49"/>
      <c r="H16" s="49"/>
      <c r="I16" s="49"/>
      <c r="J16" s="58"/>
      <c r="K16" s="58"/>
      <c r="L16" s="38" t="s">
        <v>11</v>
      </c>
      <c r="M16" s="38" t="s">
        <v>12</v>
      </c>
      <c r="N16" s="38" t="s">
        <v>13</v>
      </c>
      <c r="O16" s="38" t="s">
        <v>36</v>
      </c>
      <c r="P16" s="38" t="s">
        <v>37</v>
      </c>
      <c r="Q16" s="38" t="s">
        <v>17</v>
      </c>
      <c r="R16" s="38" t="s">
        <v>18</v>
      </c>
      <c r="S16" s="38" t="s">
        <v>26</v>
      </c>
      <c r="T16" s="38" t="s">
        <v>38</v>
      </c>
      <c r="U16" s="38" t="s">
        <v>39</v>
      </c>
      <c r="V16" s="38" t="s">
        <v>19</v>
      </c>
      <c r="W16" s="38" t="s">
        <v>20</v>
      </c>
      <c r="X16" s="38" t="s">
        <v>21</v>
      </c>
      <c r="Y16" s="38" t="s">
        <v>40</v>
      </c>
      <c r="Z16" s="38" t="s">
        <v>41</v>
      </c>
      <c r="AA16" s="61"/>
      <c r="AB16" s="58"/>
      <c r="AC16" s="58"/>
      <c r="AD16" s="48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/>
      <c r="R17" s="8" t="s">
        <v>47</v>
      </c>
      <c r="S17" s="8" t="s">
        <v>48</v>
      </c>
      <c r="T17" s="8" t="s">
        <v>49</v>
      </c>
      <c r="U17" s="8" t="s">
        <v>50</v>
      </c>
      <c r="V17" s="8" t="s">
        <v>51</v>
      </c>
      <c r="W17" s="8" t="s">
        <v>52</v>
      </c>
      <c r="X17" s="8" t="s">
        <v>53</v>
      </c>
      <c r="Y17" s="8" t="s">
        <v>54</v>
      </c>
      <c r="Z17" s="8" t="s">
        <v>55</v>
      </c>
      <c r="AA17" s="11">
        <v>13</v>
      </c>
      <c r="AB17" s="11">
        <v>14</v>
      </c>
      <c r="AC17" s="11">
        <v>15</v>
      </c>
      <c r="AD17" s="11">
        <v>16</v>
      </c>
    </row>
    <row r="18" spans="1:30" x14ac:dyDescent="0.2">
      <c r="A18" s="13">
        <v>1</v>
      </c>
      <c r="B18" s="14" t="s">
        <v>76</v>
      </c>
      <c r="C18" s="15" t="s">
        <v>83</v>
      </c>
      <c r="D18" s="16" t="s">
        <v>75</v>
      </c>
      <c r="E18" s="17">
        <v>1</v>
      </c>
      <c r="F18" s="17"/>
      <c r="G18" s="37"/>
      <c r="H18" s="18"/>
      <c r="I18" s="18"/>
      <c r="J18" s="21">
        <v>1.04</v>
      </c>
      <c r="K18" s="17"/>
      <c r="L18" s="43">
        <v>87765.6</v>
      </c>
      <c r="M18" s="19">
        <v>100000</v>
      </c>
      <c r="N18" s="19">
        <f>117000/1.2</f>
        <v>97500</v>
      </c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20">
        <f t="shared" ref="AA18" si="0">COUNTIF(K18:Z18,"&gt;0")</f>
        <v>3</v>
      </c>
      <c r="AB18" s="22">
        <f t="shared" ref="AB18" si="1">CEILING(SUM(K18:Z18)/COUNTIF(K18:Z18,"&gt;0"),0.01)</f>
        <v>95088.540000000008</v>
      </c>
      <c r="AC18" s="22">
        <f t="shared" ref="AC18:AC19" si="2">AB18*E18</f>
        <v>95088.540000000008</v>
      </c>
      <c r="AD18" s="37">
        <f t="shared" ref="AD18" si="3">STDEV(K18:Z18)/AB18*100</f>
        <v>6.7977299822360395</v>
      </c>
    </row>
    <row r="19" spans="1:30" x14ac:dyDescent="0.2">
      <c r="A19" s="13">
        <v>2</v>
      </c>
      <c r="B19" s="14" t="s">
        <v>77</v>
      </c>
      <c r="C19" s="15" t="s">
        <v>82</v>
      </c>
      <c r="D19" s="16" t="s">
        <v>75</v>
      </c>
      <c r="E19" s="17">
        <v>2</v>
      </c>
      <c r="F19" s="17"/>
      <c r="G19" s="37"/>
      <c r="H19" s="18"/>
      <c r="I19" s="18"/>
      <c r="J19" s="21">
        <v>1.04</v>
      </c>
      <c r="K19" s="17"/>
      <c r="L19" s="19">
        <v>11216.4</v>
      </c>
      <c r="M19" s="19">
        <v>15000</v>
      </c>
      <c r="N19" s="19">
        <f>16080/1.2</f>
        <v>13400</v>
      </c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20">
        <f>COUNTIF(K19:Z19,"&gt;0")</f>
        <v>3</v>
      </c>
      <c r="AB19" s="22">
        <f>CEILING(SUM(K19:Z19)/COUNTIF(K19:Z19,"&gt;0"),0.01)</f>
        <v>13205.470000000001</v>
      </c>
      <c r="AC19" s="22">
        <f t="shared" si="2"/>
        <v>26410.940000000002</v>
      </c>
      <c r="AD19" s="37">
        <f>STDEV(K19:Z19)/AB19*100</f>
        <v>14.382574925027944</v>
      </c>
    </row>
    <row r="20" spans="1:30" x14ac:dyDescent="0.2">
      <c r="A20" s="33"/>
      <c r="B20" s="34"/>
      <c r="C20" s="51" t="s">
        <v>5</v>
      </c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5"/>
      <c r="AC20" s="35">
        <f>SUM(AC18:AC19)</f>
        <v>121499.48000000001</v>
      </c>
      <c r="AD20" s="36"/>
    </row>
    <row r="21" spans="1:30" x14ac:dyDescent="0.2"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4"/>
    </row>
    <row r="22" spans="1:30" s="25" customFormat="1" hidden="1" x14ac:dyDescent="0.2">
      <c r="C22" s="25" t="s">
        <v>8</v>
      </c>
    </row>
    <row r="23" spans="1:30" s="25" customFormat="1" hidden="1" x14ac:dyDescent="0.2">
      <c r="C23" s="26" t="s">
        <v>30</v>
      </c>
    </row>
    <row r="24" spans="1:30" s="25" customFormat="1" hidden="1" x14ac:dyDescent="0.2">
      <c r="C24" s="26" t="s">
        <v>31</v>
      </c>
    </row>
    <row r="25" spans="1:30" s="25" customFormat="1" hidden="1" x14ac:dyDescent="0.2">
      <c r="C25" s="26" t="s">
        <v>32</v>
      </c>
    </row>
    <row r="26" spans="1:30" hidden="1" x14ac:dyDescent="0.2">
      <c r="L26" s="27"/>
    </row>
    <row r="27" spans="1:30" s="3" customFormat="1" ht="15.75" x14ac:dyDescent="0.25">
      <c r="C27" s="28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42">
        <v>45062</v>
      </c>
      <c r="D29" s="29"/>
      <c r="E29" s="29"/>
      <c r="F29" s="62" t="s">
        <v>72</v>
      </c>
      <c r="G29" s="62"/>
      <c r="H29" s="62"/>
      <c r="I29" s="62"/>
      <c r="J29" s="62"/>
      <c r="K29" s="30"/>
      <c r="L29" s="62"/>
      <c r="M29" s="62"/>
      <c r="N29" s="62"/>
      <c r="O29" s="40"/>
      <c r="P29" s="40"/>
      <c r="Q29" s="1"/>
      <c r="R29" s="1"/>
      <c r="S29" s="1"/>
      <c r="T29" s="1"/>
      <c r="U29" s="1"/>
      <c r="V29" s="29"/>
      <c r="W29" s="29"/>
      <c r="X29" s="29"/>
      <c r="Y29" s="29"/>
      <c r="Z29" s="29"/>
      <c r="AA29" s="29"/>
      <c r="AB29" s="29"/>
      <c r="AC29" s="31"/>
    </row>
    <row r="30" spans="1:30" s="3" customFormat="1" ht="15.75" x14ac:dyDescent="0.25">
      <c r="C30" s="41" t="s">
        <v>2</v>
      </c>
      <c r="D30" s="29"/>
      <c r="E30" s="29"/>
      <c r="F30" s="64" t="s">
        <v>73</v>
      </c>
      <c r="G30" s="64"/>
      <c r="H30" s="64"/>
      <c r="I30" s="64"/>
      <c r="J30" s="64"/>
      <c r="K30" s="1"/>
      <c r="L30" s="63" t="s">
        <v>7</v>
      </c>
      <c r="M30" s="63"/>
      <c r="N30" s="63"/>
      <c r="O30" s="40"/>
      <c r="P30" s="40"/>
      <c r="Q30" s="1"/>
      <c r="R30" s="1"/>
      <c r="S30" s="1"/>
      <c r="T30" s="1"/>
      <c r="U30" s="1"/>
      <c r="V30" s="29"/>
      <c r="W30" s="29"/>
      <c r="X30" s="29"/>
      <c r="Y30" s="29"/>
      <c r="Z30" s="29"/>
      <c r="AA30" s="29"/>
      <c r="AB30" s="29"/>
    </row>
    <row r="31" spans="1:30" x14ac:dyDescent="0.2">
      <c r="C31" s="32"/>
      <c r="V31" s="30"/>
      <c r="W31" s="30"/>
      <c r="X31" s="30"/>
      <c r="Y31" s="30"/>
      <c r="Z31" s="30"/>
      <c r="AA31" s="30"/>
      <c r="AB31" s="30"/>
    </row>
    <row r="32" spans="1:30" x14ac:dyDescent="0.2">
      <c r="C32" s="28" t="s">
        <v>27</v>
      </c>
      <c r="V32" s="30"/>
      <c r="W32" s="30"/>
      <c r="X32" s="30"/>
      <c r="Y32" s="30"/>
      <c r="Z32" s="30"/>
      <c r="AA32" s="30"/>
      <c r="AB32" s="30"/>
    </row>
    <row r="33" spans="3:28" x14ac:dyDescent="0.2">
      <c r="V33" s="30"/>
      <c r="W33" s="30"/>
      <c r="X33" s="30"/>
      <c r="Y33" s="30"/>
      <c r="Z33" s="30"/>
      <c r="AA33" s="30"/>
      <c r="AB33" s="30"/>
    </row>
    <row r="34" spans="3:28" x14ac:dyDescent="0.2">
      <c r="C34" s="42">
        <v>45062</v>
      </c>
      <c r="D34" s="29"/>
      <c r="E34" s="29"/>
      <c r="F34" s="62" t="s">
        <v>74</v>
      </c>
      <c r="G34" s="62"/>
      <c r="H34" s="62"/>
      <c r="I34" s="62"/>
      <c r="J34" s="62"/>
      <c r="K34" s="30"/>
      <c r="L34" s="62"/>
      <c r="M34" s="62"/>
      <c r="N34" s="62"/>
      <c r="O34" s="40"/>
      <c r="P34" s="40"/>
      <c r="V34" s="29"/>
      <c r="W34" s="29"/>
      <c r="X34" s="29"/>
      <c r="Y34" s="29"/>
      <c r="Z34" s="29"/>
      <c r="AA34" s="29"/>
      <c r="AB34" s="29"/>
    </row>
    <row r="35" spans="3:28" x14ac:dyDescent="0.2">
      <c r="C35" s="41" t="s">
        <v>2</v>
      </c>
      <c r="D35" s="29"/>
      <c r="E35" s="29"/>
      <c r="F35" s="64" t="s">
        <v>73</v>
      </c>
      <c r="G35" s="64"/>
      <c r="H35" s="64"/>
      <c r="I35" s="64"/>
      <c r="J35" s="64"/>
      <c r="L35" s="63" t="s">
        <v>7</v>
      </c>
      <c r="M35" s="63"/>
      <c r="N35" s="63"/>
      <c r="O35" s="40"/>
      <c r="P35" s="40"/>
      <c r="V35" s="29"/>
      <c r="W35" s="29"/>
      <c r="X35" s="29"/>
      <c r="Y35" s="29"/>
      <c r="Z35" s="29"/>
      <c r="AA35" s="29"/>
      <c r="AB35" s="29"/>
    </row>
    <row r="36" spans="3:28" x14ac:dyDescent="0.2">
      <c r="V36" s="30"/>
      <c r="W36" s="30"/>
      <c r="X36" s="30"/>
      <c r="Y36" s="30"/>
      <c r="Z36" s="30"/>
      <c r="AA36" s="30"/>
      <c r="AB36" s="30"/>
    </row>
  </sheetData>
  <sheetProtection formatCells="0" formatColumns="0" formatRows="0" insertHyperlinks="0" sort="0" autoFilter="0"/>
  <protectedRanges>
    <protectedRange sqref="L16:Z17" name="Диапазон7"/>
    <protectedRange sqref="A18:E19 G18:I19" name="Диапазон3"/>
    <protectedRange sqref="P18:Z19" name="Диапазон4"/>
    <protectedRange sqref="D23:AC25" name="Диапазон6"/>
    <protectedRange sqref="V1" name="Диапазон8_1"/>
    <protectedRange sqref="C23:C25" name="Диапазон6_1"/>
    <protectedRange sqref="F19" name="Диапазон3_1"/>
    <protectedRange sqref="F18" name="Диапазон3_3"/>
    <protectedRange sqref="L18:O19" name="Диапазон4_1"/>
    <protectedRange sqref="D6:AC10" name="Диапазон1_1"/>
    <protectedRange sqref="D11:AC12" name="Диапазон2_1"/>
    <protectedRange sqref="C29 F29 L29 L34 F34 C34" name="Диапазон5_1"/>
  </protectedRanges>
  <autoFilter ref="A17:AD25"/>
  <mergeCells count="37"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  <mergeCell ref="B14:B16"/>
    <mergeCell ref="F14:I14"/>
    <mergeCell ref="I15:I16"/>
    <mergeCell ref="AA14:AA16"/>
    <mergeCell ref="L14:Z14"/>
    <mergeCell ref="V15:Z15"/>
    <mergeCell ref="Q15:U15"/>
    <mergeCell ref="AC14:AC16"/>
    <mergeCell ref="AB14:AB16"/>
    <mergeCell ref="D14:D16"/>
    <mergeCell ref="E14:E16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D9:AC9"/>
  </mergeCells>
  <phoneticPr fontId="0" type="noConversion"/>
  <dataValidations count="1">
    <dataValidation type="list" allowBlank="1" showInputMessage="1" showErrorMessage="1" sqref="D7:AC10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94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schemas.microsoft.com/office/2006/metadata/properties"/>
    <ds:schemaRef ds:uri="http://www.w3.org/XML/1998/namespace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2023-05-16T12:04:53Z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